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645" yWindow="7545" windowWidth="31485" windowHeight="144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12" i="1" l="1"/>
  <c r="Q12" i="1"/>
  <c r="R11" i="1"/>
  <c r="Q11" i="1"/>
  <c r="S12" i="1"/>
  <c r="S11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Z19" i="1"/>
  <c r="Z18" i="1"/>
  <c r="Z17" i="1"/>
  <c r="Z16" i="1"/>
  <c r="Z15" i="1"/>
  <c r="Z14" i="1"/>
  <c r="Z13" i="1"/>
  <c r="Z12" i="1"/>
  <c r="Z11" i="1"/>
  <c r="Z10" i="1"/>
  <c r="Z9" i="1"/>
  <c r="Z8" i="1"/>
</calcChain>
</file>

<file path=xl/sharedStrings.xml><?xml version="1.0" encoding="utf-8"?>
<sst xmlns="http://schemas.openxmlformats.org/spreadsheetml/2006/main" count="167" uniqueCount="144">
  <si>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</si>
  <si>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</si>
  <si>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</si>
  <si>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</si>
  <si>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</si>
  <si>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</si>
  <si>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</si>
  <si>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</si>
  <si>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</si>
  <si>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</si>
  <si>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</si>
  <si>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</si>
  <si>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</si>
  <si>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</si>
  <si>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</si>
  <si>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</si>
  <si>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</si>
  <si>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</si>
  <si>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</si>
  <si>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</si>
  <si>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</si>
  <si>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2016UPDT030</t>
  </si>
  <si>
    <t>Long term tillage, cover crop, and fertilization effects on microbial
community structure, activity: Implications for soil quality</t>
  </si>
  <si>
    <t>Mbuthia, LW; Veronica Acosta-Martínez b, Jennifer DeBruyn a,
Sean Schaeffer a, Donald Tyler a, Evah Odoi a, Molefi Mpheshea a, Forbes Walker a,
Neal Eash</t>
  </si>
  <si>
    <t>Soil Biology &amp; Biochemistry</t>
  </si>
  <si>
    <t>24-34</t>
  </si>
  <si>
    <t>lmbuthia@vols.utk.edu</t>
  </si>
  <si>
    <t>USA</t>
  </si>
  <si>
    <t>West Tennessee
Research and Education Center (WTREC) in Jackson, TN</t>
  </si>
  <si>
    <t>Cfa</t>
  </si>
  <si>
    <t>crop rotation / fertiliser / tillage</t>
  </si>
  <si>
    <t>4 x 3 x 2</t>
  </si>
  <si>
    <t>crop rotation: hairy vetch / winter wheat / no cover crop. fertiliser: 0 / 34 / 67 / 101 kg N/ha. tillage: no till / conventional till</t>
  </si>
  <si>
    <t>Figure 3</t>
  </si>
  <si>
    <t>measured (Table 3)</t>
  </si>
  <si>
    <t>SE</t>
  </si>
  <si>
    <t>Seems OK</t>
  </si>
  <si>
    <t>Fig. 3. Tillage by cover crop effect on soil total carbon (C) (upper) and nitrogen (N) (lower).</t>
  </si>
  <si>
    <t>Overlapping standard error bars are not significantly different (LSD protected, p 0.05).</t>
  </si>
  <si>
    <t>NT</t>
  </si>
  <si>
    <t>Till</t>
  </si>
  <si>
    <t>Fertilizer</t>
  </si>
  <si>
    <t>0N</t>
  </si>
  <si>
    <t>34N</t>
  </si>
  <si>
    <t>Wetch</t>
  </si>
  <si>
    <t>Wheat</t>
  </si>
  <si>
    <t>nocover</t>
  </si>
  <si>
    <t>67N</t>
  </si>
  <si>
    <t>101N</t>
  </si>
  <si>
    <t>The whole plot had N fertilization rates with 4 levels (0 kg N ha 1, 34 kg N ha 1, 67 kg N ha 1and 101 kg N ha 1), the split plot had three different cover crop</t>
  </si>
  <si>
    <t>The cover crops were burned down with Gramoxone® SL Herbicide at the rate of 1.42 l acre 1. The conventional tillage plots were disked on 16th May. On the 17th of May all plots including those under no-till were planted with cotton</t>
  </si>
  <si>
    <t xml:space="preserve"> (hairy vetch, winter wheat, and no cover crop) and the splitesplit plot was two contrastsing tillage (no-till and till). Tillage is usually performed two times before planting by a standard disc harrow followed by smoothing and breaking up of clods by a harrow</t>
  </si>
  <si>
    <t xml:space="preserve">Table 3
</t>
  </si>
  <si>
    <t>Soil physicochemical properties and yield as affected by tillage, cover crop and N-rates.</t>
  </si>
  <si>
    <t>Vetch</t>
  </si>
  <si>
    <t>78.61(3.66)b</t>
  </si>
  <si>
    <t>199.67(9.14)b</t>
  </si>
  <si>
    <t>858.65(18.10)a</t>
  </si>
  <si>
    <t>5.40(0.06)a</t>
  </si>
  <si>
    <t>23.69(0.46)a</t>
  </si>
  <si>
    <t>1608(43.03)a</t>
  </si>
  <si>
    <t>99.50(3.57)a</t>
  </si>
  <si>
    <t>224.88(9.05)a</t>
  </si>
  <si>
    <t>881.48(17.52)a</t>
  </si>
  <si>
    <t>5.51(0.06)a</t>
  </si>
  <si>
    <t>21.44(0.46)b</t>
  </si>
  <si>
    <t>1344(43.03)b</t>
  </si>
  <si>
    <t>101.62(3.62)a</t>
  </si>
  <si>
    <t>233.55(9.09)a</t>
  </si>
  <si>
    <t>896.37(17.81)a</t>
  </si>
  <si>
    <t>5.44(0.06)a</t>
  </si>
  <si>
    <t>21.08(0.45)b</t>
  </si>
  <si>
    <t>1375(43.03)b</t>
  </si>
  <si>
    <t>Tillage</t>
  </si>
  <si>
    <t>No-till</t>
  </si>
  <si>
    <t>101.98(3.31)a</t>
  </si>
  <si>
    <t>219.41(8.76)a</t>
  </si>
  <si>
    <t>917.46(14.13)a</t>
  </si>
  <si>
    <t>5.40(0.05)a</t>
  </si>
  <si>
    <t>23.24(0.42)a</t>
  </si>
  <si>
    <t>1527(37.46)a</t>
  </si>
  <si>
    <t>84.51(3.25)b</t>
  </si>
  <si>
    <t>219.32(8.70)a</t>
  </si>
  <si>
    <t>840.22(13.63)b</t>
  </si>
  <si>
    <t>5.50(0.04)a</t>
  </si>
  <si>
    <t>20.90(0.42)b</t>
  </si>
  <si>
    <t>1357(37.46)b</t>
  </si>
  <si>
    <t>N-rate</t>
  </si>
  <si>
    <t>112.52(4.01)a</t>
  </si>
  <si>
    <t>247.67(13.84)a</t>
  </si>
  <si>
    <t>988.44(33.78)a</t>
  </si>
  <si>
    <t>75.25(8.64)a</t>
  </si>
  <si>
    <t>5.80(0.15)a</t>
  </si>
  <si>
    <t>20.61(0.77)a</t>
  </si>
  <si>
    <t>1170(61.87)c</t>
  </si>
  <si>
    <t>92.45(4.08)b</t>
  </si>
  <si>
    <t>223.98(9.99)b</t>
  </si>
  <si>
    <t>909.20(28.66)b</t>
  </si>
  <si>
    <t>75.33(5.96)a</t>
  </si>
  <si>
    <t>5.63(0.12)a</t>
  </si>
  <si>
    <t>21.58(0.77)a</t>
  </si>
  <si>
    <t>1373(61.87)bc</t>
  </si>
  <si>
    <t>83.27(4.08)b</t>
  </si>
  <si>
    <t>200.46(14.7)c</t>
  </si>
  <si>
    <t>860.63(40.01)b</t>
  </si>
  <si>
    <t>76.33(5.47)a</t>
  </si>
  <si>
    <t>5.39(0.14)b</t>
  </si>
  <si>
    <t>22.95(0.77)a</t>
  </si>
  <si>
    <t>1547(61.87)ab</t>
  </si>
  <si>
    <t>84.72(4.08)b</t>
  </si>
  <si>
    <t>207.43(14.00)c</t>
  </si>
  <si>
    <t>760.91(61.34)c</t>
  </si>
  <si>
    <t>70.54(10.5)a</t>
  </si>
  <si>
    <t>5.01(0.13)c</t>
  </si>
  <si>
    <t>23.14(0.77)a</t>
  </si>
  <si>
    <t>1679(61.78)a</t>
  </si>
  <si>
    <t>Cover</t>
  </si>
  <si>
    <t>No cover</t>
  </si>
  <si>
    <t>P</t>
  </si>
  <si>
    <t>K</t>
  </si>
  <si>
    <t>Ca</t>
  </si>
  <si>
    <t>Mg</t>
  </si>
  <si>
    <t>pH</t>
  </si>
  <si>
    <t>75.77(5.68)a</t>
  </si>
  <si>
    <t>73.17(5.66)a</t>
  </si>
  <si>
    <t>74.81(5.67)a</t>
  </si>
  <si>
    <t>76.78(5.57)a</t>
  </si>
  <si>
    <t>72.39(5.55)b</t>
  </si>
  <si>
    <t>Bulk density</t>
  </si>
  <si>
    <t>g/cm3</t>
  </si>
  <si>
    <t>Moiture content</t>
  </si>
  <si>
    <t>Yield</t>
  </si>
  <si>
    <t>kg/ha</t>
  </si>
  <si>
    <t xml:space="preserve"> Each point represents means (n =4) at each cover crop within each N-rate level. </t>
  </si>
  <si>
    <t>Soil depth 0-7.5 cm</t>
  </si>
  <si>
    <t>SD</t>
  </si>
  <si>
    <t>ES</t>
  </si>
  <si>
    <t>mean</t>
  </si>
  <si>
    <t>n</t>
  </si>
  <si>
    <t>Depth correction</t>
  </si>
  <si>
    <t>ID</t>
  </si>
  <si>
    <t>NT-ID</t>
  </si>
  <si>
    <t>not stated</t>
  </si>
  <si>
    <t>0-7.5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</si>
</sst>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7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NumberFormat="1" applyFont="1" applyAlignment="1">
      <alignment vertical="top"/>
    </xf>
    <xf numFmtId="0" fontId="2" fillId="0" borderId="0" xfId="0" applyFont="1" applyFill="1" applyAlignment="1"/>
    <xf numFmtId="0" fontId="5" fillId="0" borderId="0" xfId="0" applyFont="1"/>
    <xf numFmtId="0" fontId="0" fillId="0" borderId="0" xfId="0" applyAlignment="1">
      <alignment wrapText="1"/>
    </xf>
    <xf numFmtId="0" fontId="0" fillId="2" borderId="0" xfId="0" applyFill="1"/>
    <xf numFmtId="0" fontId="6" fillId="3" borderId="0" xfId="0" applyFont="1" applyFill="1"/>
  </cellXfs>
  <cellStyles count="7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"/>
  <sheetViews>
    <sheetView tabSelected="1" topLeftCell="L1" workbookViewId="0">
      <selection activeCell="T9" sqref="T9"/>
    </sheetView>
  </sheetViews>
  <sheetFormatPr defaultColWidth="11" defaultRowHeight="15.75" x14ac:dyDescent="0.25"/>
  <sheetData>
    <row r="1" spans="1:29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s="5"/>
    </row>
    <row r="2" spans="1:29" x14ac:dyDescent="0.25">
      <c r="A2" s="8" t="s">
        <v>21</v>
      </c>
      <c r="B2" s="7" t="s">
        <v>22</v>
      </c>
      <c r="C2" s="8" t="s">
        <v>23</v>
      </c>
      <c r="D2" s="8" t="s">
        <v>24</v>
      </c>
      <c r="E2" s="8">
        <v>2015</v>
      </c>
      <c r="F2" s="8">
        <v>89</v>
      </c>
      <c r="G2" s="8" t="s">
        <v>25</v>
      </c>
      <c r="H2" s="8" t="s">
        <v>26</v>
      </c>
      <c r="I2" s="8" t="s">
        <v>27</v>
      </c>
      <c r="J2" s="8" t="s">
        <v>28</v>
      </c>
      <c r="K2" s="9">
        <v>35.622999999999998</v>
      </c>
      <c r="L2" s="9">
        <v>-88.846999999999994</v>
      </c>
      <c r="M2" s="8" t="s">
        <v>29</v>
      </c>
      <c r="N2" s="6" t="s">
        <v>30</v>
      </c>
      <c r="O2" s="6" t="s">
        <v>31</v>
      </c>
      <c r="P2" s="6" t="s">
        <v>32</v>
      </c>
      <c r="Q2" s="6" t="s">
        <v>33</v>
      </c>
      <c r="R2" s="6" t="s">
        <v>34</v>
      </c>
      <c r="S2" s="10" t="s">
        <v>35</v>
      </c>
      <c r="T2" s="10" t="s">
        <v>35</v>
      </c>
      <c r="U2" s="10" t="s">
        <v>36</v>
      </c>
      <c r="W2" s="10" t="s">
        <v>37</v>
      </c>
    </row>
    <row r="3" spans="1:29" x14ac:dyDescent="0.25">
      <c r="W3" t="s">
        <v>133</v>
      </c>
    </row>
    <row r="4" spans="1:29" x14ac:dyDescent="0.25">
      <c r="W4" t="s">
        <v>38</v>
      </c>
    </row>
    <row r="5" spans="1:29" x14ac:dyDescent="0.25">
      <c r="A5" t="s">
        <v>49</v>
      </c>
      <c r="W5" t="s">
        <v>134</v>
      </c>
    </row>
    <row r="6" spans="1:29" x14ac:dyDescent="0.25">
      <c r="A6" t="s">
        <v>51</v>
      </c>
      <c r="V6" t="s">
        <v>41</v>
      </c>
    </row>
    <row r="7" spans="1:29" x14ac:dyDescent="0.25">
      <c r="A7" t="s">
        <v>50</v>
      </c>
      <c r="X7" t="s">
        <v>39</v>
      </c>
      <c r="Y7" t="s">
        <v>35</v>
      </c>
      <c r="Z7" t="s">
        <v>135</v>
      </c>
      <c r="AA7" t="s">
        <v>40</v>
      </c>
      <c r="AB7" t="s">
        <v>35</v>
      </c>
      <c r="AC7" t="s">
        <v>135</v>
      </c>
    </row>
    <row r="8" spans="1:29" x14ac:dyDescent="0.25">
      <c r="V8" t="s">
        <v>42</v>
      </c>
      <c r="W8" t="s">
        <v>44</v>
      </c>
      <c r="X8">
        <v>13.3770491803278</v>
      </c>
      <c r="Y8">
        <v>0.75572147378669996</v>
      </c>
      <c r="Z8">
        <f>Y8*SQRT(4)</f>
        <v>1.5114429475733999</v>
      </c>
      <c r="AA8">
        <v>9.7547476059081308</v>
      </c>
      <c r="AB8">
        <v>0.70313260834277003</v>
      </c>
      <c r="AC8">
        <f t="shared" ref="AC8:AC19" si="0">AB8*SQRT(4)</f>
        <v>1.4062652166855401</v>
      </c>
    </row>
    <row r="9" spans="1:29" x14ac:dyDescent="0.25">
      <c r="R9" t="s">
        <v>142</v>
      </c>
      <c r="W9" t="s">
        <v>45</v>
      </c>
      <c r="X9">
        <v>10.9170589190066</v>
      </c>
      <c r="Y9">
        <v>1.1895796136991006</v>
      </c>
      <c r="Z9">
        <f t="shared" ref="Z9:Z19" si="1">Y9*SQRT(4)</f>
        <v>2.3791592273982012</v>
      </c>
      <c r="AA9">
        <v>7.5659795487745498</v>
      </c>
      <c r="AB9">
        <v>0.64956987502027985</v>
      </c>
      <c r="AC9">
        <f t="shared" si="0"/>
        <v>1.2991397500405597</v>
      </c>
    </row>
    <row r="10" spans="1:29" x14ac:dyDescent="0.25">
      <c r="O10" t="s">
        <v>136</v>
      </c>
      <c r="Q10" t="s">
        <v>39</v>
      </c>
      <c r="R10" t="s">
        <v>140</v>
      </c>
      <c r="S10" s="14" t="s">
        <v>141</v>
      </c>
      <c r="W10" t="s">
        <v>46</v>
      </c>
      <c r="X10">
        <v>9.9168966076935501</v>
      </c>
      <c r="Y10">
        <v>0.81074500892705004</v>
      </c>
      <c r="Z10">
        <f t="shared" si="1"/>
        <v>1.6214900178541001</v>
      </c>
      <c r="AA10">
        <v>8.7818535951955798</v>
      </c>
      <c r="AB10">
        <v>0.91933127739002996</v>
      </c>
      <c r="AC10">
        <f t="shared" si="0"/>
        <v>1.8386625547800599</v>
      </c>
    </row>
    <row r="11" spans="1:29" x14ac:dyDescent="0.25">
      <c r="O11" t="s">
        <v>143</v>
      </c>
      <c r="P11" t="s">
        <v>137</v>
      </c>
      <c r="Q11">
        <f>AVERAGE(X8:X19)</f>
        <v>11.879118649569831</v>
      </c>
      <c r="R11">
        <f>AVERAGE(AA8:AA19)</f>
        <v>9.7479305307579764</v>
      </c>
      <c r="S11" s="14">
        <f>Q11-R11</f>
        <v>2.1311881188118544</v>
      </c>
      <c r="V11" t="s">
        <v>43</v>
      </c>
      <c r="W11" t="s">
        <v>44</v>
      </c>
      <c r="X11">
        <v>12.819996753773699</v>
      </c>
      <c r="Y11">
        <v>0.97386787859110058</v>
      </c>
      <c r="Z11">
        <f t="shared" si="1"/>
        <v>1.9477357571822012</v>
      </c>
      <c r="AA11">
        <v>9.8472650543742901</v>
      </c>
      <c r="AB11">
        <v>0.86479467618890915</v>
      </c>
      <c r="AC11">
        <f t="shared" si="0"/>
        <v>1.7295893523778183</v>
      </c>
    </row>
    <row r="12" spans="1:29" x14ac:dyDescent="0.25">
      <c r="P12" t="s">
        <v>135</v>
      </c>
      <c r="Q12">
        <f>SQRT((Z8^2+Z9^2+Z10^2+Z11^2+Z12^2+Z13^2+Z14^2+Z15^2+Z16^2+Z17^2+Z18^2+Z19^2)/12)</f>
        <v>2.0886173927738163</v>
      </c>
      <c r="R12">
        <f>SQRT((AC8^2+AC9^2+AC10^2+AC11^2+AC12^2+AC13^2+AC14^2+AC15^2+AC16^2+AC17^2+AC18^2+AC19^2)/12)</f>
        <v>1.7263327715812342</v>
      </c>
      <c r="S12" s="14">
        <f>SQRT((Q12^2+R12^2)/2)</f>
        <v>1.9160568169593302</v>
      </c>
      <c r="W12" t="s">
        <v>45</v>
      </c>
      <c r="X12">
        <v>14.4147054049667</v>
      </c>
      <c r="Y12">
        <v>0.81025807498780011</v>
      </c>
      <c r="Z12">
        <f t="shared" si="1"/>
        <v>1.6205161499756002</v>
      </c>
      <c r="AA12">
        <v>8.79256614186008</v>
      </c>
      <c r="AB12">
        <v>0.86528161012823013</v>
      </c>
      <c r="AC12">
        <f t="shared" si="0"/>
        <v>1.7305632202564603</v>
      </c>
    </row>
    <row r="13" spans="1:29" x14ac:dyDescent="0.25">
      <c r="P13" t="s">
        <v>138</v>
      </c>
      <c r="Q13">
        <v>4</v>
      </c>
      <c r="R13">
        <v>4</v>
      </c>
      <c r="S13" s="14">
        <v>8</v>
      </c>
      <c r="W13" t="s">
        <v>46</v>
      </c>
      <c r="X13">
        <v>10.5499107287777</v>
      </c>
      <c r="Y13">
        <v>1.4048044148677992</v>
      </c>
      <c r="Z13">
        <f t="shared" si="1"/>
        <v>2.8096088297355983</v>
      </c>
      <c r="AA13">
        <v>9.3062814478169091</v>
      </c>
      <c r="AB13">
        <v>0.48644700535627017</v>
      </c>
      <c r="AC13">
        <f t="shared" si="0"/>
        <v>0.97289401071254034</v>
      </c>
    </row>
    <row r="14" spans="1:29" x14ac:dyDescent="0.25">
      <c r="P14" t="s">
        <v>139</v>
      </c>
      <c r="Q14">
        <v>1</v>
      </c>
      <c r="R14">
        <v>1</v>
      </c>
      <c r="S14" s="14">
        <v>1</v>
      </c>
      <c r="V14" t="s">
        <v>47</v>
      </c>
      <c r="W14" t="s">
        <v>44</v>
      </c>
      <c r="X14">
        <v>12.53221879565</v>
      </c>
      <c r="Y14">
        <v>0.81123194286640121</v>
      </c>
      <c r="Z14">
        <f t="shared" si="1"/>
        <v>1.6224638857328024</v>
      </c>
      <c r="AA14">
        <v>9.9373478331439706</v>
      </c>
      <c r="AB14">
        <v>0.54147054049662913</v>
      </c>
      <c r="AC14">
        <f t="shared" si="0"/>
        <v>1.0829410809932583</v>
      </c>
    </row>
    <row r="15" spans="1:29" x14ac:dyDescent="0.25">
      <c r="W15" t="s">
        <v>45</v>
      </c>
      <c r="X15">
        <v>10.397500405778199</v>
      </c>
      <c r="Y15">
        <v>0.26927446843050085</v>
      </c>
      <c r="Z15">
        <f t="shared" si="1"/>
        <v>0.53854893686100169</v>
      </c>
      <c r="AA15">
        <v>10.0727154682681</v>
      </c>
      <c r="AB15">
        <v>0.59405940594056095</v>
      </c>
      <c r="AC15">
        <f t="shared" si="0"/>
        <v>1.1881188118811219</v>
      </c>
    </row>
    <row r="16" spans="1:29" x14ac:dyDescent="0.25">
      <c r="W16" t="s">
        <v>46</v>
      </c>
      <c r="X16">
        <v>9.6154844992696002</v>
      </c>
      <c r="Y16">
        <v>1.0249959422170996</v>
      </c>
      <c r="Z16">
        <f t="shared" si="1"/>
        <v>2.0499918844341991</v>
      </c>
      <c r="AA16">
        <v>9.5575393604934202</v>
      </c>
      <c r="AB16">
        <v>1.0269436779743499</v>
      </c>
      <c r="AC16">
        <f t="shared" si="0"/>
        <v>2.0538873559486999</v>
      </c>
    </row>
    <row r="17" spans="22:31" x14ac:dyDescent="0.25">
      <c r="V17" t="s">
        <v>48</v>
      </c>
      <c r="W17" t="s">
        <v>44</v>
      </c>
      <c r="X17">
        <v>11.9761402369745</v>
      </c>
      <c r="Y17">
        <v>1.4583671530255007</v>
      </c>
      <c r="Z17">
        <f t="shared" si="1"/>
        <v>2.9167343060510014</v>
      </c>
      <c r="AA17">
        <v>10.786560623275401</v>
      </c>
      <c r="AB17">
        <v>1.1355299462754</v>
      </c>
      <c r="AC17">
        <f t="shared" si="0"/>
        <v>2.2710598925508001</v>
      </c>
    </row>
    <row r="18" spans="22:31" x14ac:dyDescent="0.25">
      <c r="W18" t="s">
        <v>45</v>
      </c>
      <c r="X18">
        <v>12.705567278039201</v>
      </c>
      <c r="Y18">
        <v>1.1886057419607994</v>
      </c>
      <c r="Z18">
        <f t="shared" si="1"/>
        <v>2.3772114839215988</v>
      </c>
      <c r="AA18">
        <v>11.570037331602</v>
      </c>
      <c r="AB18">
        <v>1.1350430116020001</v>
      </c>
      <c r="AC18">
        <f t="shared" si="0"/>
        <v>2.2700860232040001</v>
      </c>
    </row>
    <row r="19" spans="22:31" x14ac:dyDescent="0.25">
      <c r="W19" t="s">
        <v>46</v>
      </c>
      <c r="X19">
        <v>13.326894984580401</v>
      </c>
      <c r="Y19">
        <v>1.2426554154196001</v>
      </c>
      <c r="Z19">
        <f t="shared" si="1"/>
        <v>2.4853108308392002</v>
      </c>
      <c r="AA19">
        <v>11.0022723583833</v>
      </c>
      <c r="AB19">
        <v>1.0805064113833001</v>
      </c>
      <c r="AC19">
        <f t="shared" si="0"/>
        <v>2.1610128227666001</v>
      </c>
    </row>
    <row r="22" spans="22:31" ht="31.5" x14ac:dyDescent="0.25">
      <c r="V22" s="12" t="s">
        <v>52</v>
      </c>
    </row>
    <row r="23" spans="22:31" x14ac:dyDescent="0.25">
      <c r="V23" t="s">
        <v>53</v>
      </c>
      <c r="W23" s="11"/>
    </row>
    <row r="24" spans="22:31" x14ac:dyDescent="0.25">
      <c r="V24" t="s">
        <v>134</v>
      </c>
      <c r="W24" s="11"/>
      <c r="AB24" s="13" t="s">
        <v>128</v>
      </c>
      <c r="AC24" s="13"/>
      <c r="AE24" t="s">
        <v>131</v>
      </c>
    </row>
    <row r="25" spans="22:31" x14ac:dyDescent="0.25">
      <c r="V25" t="s">
        <v>116</v>
      </c>
      <c r="W25" s="11" t="s">
        <v>118</v>
      </c>
      <c r="X25" t="s">
        <v>119</v>
      </c>
      <c r="Y25" t="s">
        <v>120</v>
      </c>
      <c r="Z25" t="s">
        <v>121</v>
      </c>
      <c r="AA25" t="s">
        <v>122</v>
      </c>
      <c r="AB25" s="13" t="s">
        <v>129</v>
      </c>
      <c r="AC25" s="13" t="s">
        <v>35</v>
      </c>
      <c r="AD25" t="s">
        <v>130</v>
      </c>
      <c r="AE25" t="s">
        <v>132</v>
      </c>
    </row>
    <row r="26" spans="22:31" x14ac:dyDescent="0.25">
      <c r="V26" t="s">
        <v>54</v>
      </c>
      <c r="W26" s="11" t="s">
        <v>55</v>
      </c>
      <c r="X26" t="s">
        <v>56</v>
      </c>
      <c r="Y26" t="s">
        <v>57</v>
      </c>
      <c r="Z26" t="s">
        <v>123</v>
      </c>
      <c r="AA26" t="s">
        <v>58</v>
      </c>
      <c r="AB26" s="13">
        <v>1.4</v>
      </c>
      <c r="AC26" s="13">
        <v>0.02</v>
      </c>
      <c r="AD26" t="s">
        <v>59</v>
      </c>
      <c r="AE26" t="s">
        <v>60</v>
      </c>
    </row>
    <row r="27" spans="22:31" x14ac:dyDescent="0.25">
      <c r="V27" t="s">
        <v>45</v>
      </c>
      <c r="W27" s="11" t="s">
        <v>61</v>
      </c>
      <c r="X27" t="s">
        <v>62</v>
      </c>
      <c r="Y27" t="s">
        <v>63</v>
      </c>
      <c r="Z27" t="s">
        <v>124</v>
      </c>
      <c r="AA27" t="s">
        <v>64</v>
      </c>
      <c r="AB27" s="13">
        <v>1.39</v>
      </c>
      <c r="AC27" s="13">
        <v>0.02</v>
      </c>
      <c r="AD27" t="s">
        <v>65</v>
      </c>
      <c r="AE27" t="s">
        <v>66</v>
      </c>
    </row>
    <row r="28" spans="22:31" x14ac:dyDescent="0.25">
      <c r="V28" t="s">
        <v>117</v>
      </c>
      <c r="W28" t="s">
        <v>67</v>
      </c>
      <c r="X28" t="s">
        <v>68</v>
      </c>
      <c r="Y28" t="s">
        <v>69</v>
      </c>
      <c r="Z28" t="s">
        <v>125</v>
      </c>
      <c r="AA28" t="s">
        <v>70</v>
      </c>
      <c r="AB28" s="13">
        <v>1.43</v>
      </c>
      <c r="AC28" s="13">
        <v>0.02</v>
      </c>
      <c r="AD28" t="s">
        <v>71</v>
      </c>
      <c r="AE28" t="s">
        <v>72</v>
      </c>
    </row>
    <row r="29" spans="22:31" x14ac:dyDescent="0.25">
      <c r="V29" t="s">
        <v>73</v>
      </c>
      <c r="AB29" s="13"/>
      <c r="AC29" s="13"/>
    </row>
    <row r="30" spans="22:31" x14ac:dyDescent="0.25">
      <c r="V30" t="s">
        <v>74</v>
      </c>
      <c r="W30" t="s">
        <v>75</v>
      </c>
      <c r="X30" t="s">
        <v>76</v>
      </c>
      <c r="Y30" t="s">
        <v>77</v>
      </c>
      <c r="Z30" t="s">
        <v>126</v>
      </c>
      <c r="AA30" t="s">
        <v>78</v>
      </c>
      <c r="AB30" s="13">
        <v>1.44</v>
      </c>
      <c r="AC30" s="13">
        <v>0.01</v>
      </c>
      <c r="AD30" t="s">
        <v>79</v>
      </c>
      <c r="AE30" t="s">
        <v>80</v>
      </c>
    </row>
    <row r="31" spans="22:31" x14ac:dyDescent="0.25">
      <c r="V31" t="s">
        <v>40</v>
      </c>
      <c r="W31" t="s">
        <v>81</v>
      </c>
      <c r="X31" t="s">
        <v>82</v>
      </c>
      <c r="Y31" t="s">
        <v>83</v>
      </c>
      <c r="Z31" t="s">
        <v>127</v>
      </c>
      <c r="AA31" t="s">
        <v>84</v>
      </c>
      <c r="AB31" s="13">
        <v>1.37</v>
      </c>
      <c r="AC31" s="13">
        <v>0.01</v>
      </c>
      <c r="AD31" t="s">
        <v>85</v>
      </c>
      <c r="AE31" t="s">
        <v>86</v>
      </c>
    </row>
    <row r="32" spans="22:31" x14ac:dyDescent="0.25">
      <c r="V32" t="s">
        <v>87</v>
      </c>
      <c r="AB32" s="13"/>
      <c r="AC32" s="13"/>
    </row>
    <row r="33" spans="22:31" x14ac:dyDescent="0.25">
      <c r="V33" t="s">
        <v>42</v>
      </c>
      <c r="W33" t="s">
        <v>88</v>
      </c>
      <c r="X33" t="s">
        <v>89</v>
      </c>
      <c r="Y33" t="s">
        <v>90</v>
      </c>
      <c r="Z33" t="s">
        <v>91</v>
      </c>
      <c r="AA33" t="s">
        <v>92</v>
      </c>
      <c r="AB33" s="13">
        <v>1.43</v>
      </c>
      <c r="AC33" s="13">
        <v>0.03</v>
      </c>
      <c r="AD33" t="s">
        <v>93</v>
      </c>
      <c r="AE33" t="s">
        <v>94</v>
      </c>
    </row>
    <row r="34" spans="22:31" x14ac:dyDescent="0.25">
      <c r="V34" t="s">
        <v>43</v>
      </c>
      <c r="W34" t="s">
        <v>95</v>
      </c>
      <c r="X34" t="s">
        <v>96</v>
      </c>
      <c r="Y34" t="s">
        <v>97</v>
      </c>
      <c r="Z34" t="s">
        <v>98</v>
      </c>
      <c r="AA34" t="s">
        <v>99</v>
      </c>
      <c r="AB34" s="13">
        <v>1.43</v>
      </c>
      <c r="AC34" s="13">
        <v>0.03</v>
      </c>
      <c r="AD34" t="s">
        <v>100</v>
      </c>
      <c r="AE34" t="s">
        <v>101</v>
      </c>
    </row>
    <row r="35" spans="22:31" x14ac:dyDescent="0.25">
      <c r="V35" t="s">
        <v>47</v>
      </c>
      <c r="W35" t="s">
        <v>102</v>
      </c>
      <c r="X35" t="s">
        <v>103</v>
      </c>
      <c r="Y35" t="s">
        <v>104</v>
      </c>
      <c r="Z35" t="s">
        <v>105</v>
      </c>
      <c r="AA35" t="s">
        <v>106</v>
      </c>
      <c r="AB35" s="13">
        <v>1.37</v>
      </c>
      <c r="AC35" s="13">
        <v>0.03</v>
      </c>
      <c r="AD35" t="s">
        <v>107</v>
      </c>
      <c r="AE35" t="s">
        <v>108</v>
      </c>
    </row>
    <row r="36" spans="22:31" x14ac:dyDescent="0.25">
      <c r="V36" t="s">
        <v>48</v>
      </c>
      <c r="W36" t="s">
        <v>109</v>
      </c>
      <c r="X36" t="s">
        <v>110</v>
      </c>
      <c r="Y36" t="s">
        <v>111</v>
      </c>
      <c r="Z36" t="s">
        <v>112</v>
      </c>
      <c r="AA36" t="s">
        <v>113</v>
      </c>
      <c r="AB36" s="13">
        <v>1.4</v>
      </c>
      <c r="AC36" s="13">
        <v>0.03</v>
      </c>
      <c r="AD36" t="s">
        <v>114</v>
      </c>
      <c r="AE36" t="s">
        <v>115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2016-03-12T13:15:23Z</dcterms:created>
  <dcterms:modified xsi:type="dcterms:W3CDTF">2016-03-31T07:41:18Z</dcterms:modified>
</cp:coreProperties>
</file>